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500" yWindow="75" windowWidth="21750" windowHeight="12540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J61" i="1"/>
  <c r="J91"/>
  <c r="J81"/>
  <c r="J82"/>
  <c r="J83"/>
  <c r="J84"/>
  <c r="J85"/>
  <c r="J86"/>
  <c r="J87"/>
  <c r="J88"/>
  <c r="J89"/>
  <c r="J90"/>
  <c r="J76"/>
  <c r="J75"/>
  <c r="J74"/>
  <c r="J73"/>
  <c r="J69"/>
  <c r="J67" l="1"/>
  <c r="H71"/>
  <c r="J71" s="1"/>
  <c r="I79" l="1"/>
  <c r="J79" s="1"/>
  <c r="I80"/>
  <c r="J80" s="1"/>
  <c r="I78"/>
  <c r="J78" s="1"/>
  <c r="J64" l="1"/>
  <c r="H64"/>
  <c r="H61"/>
  <c r="J59"/>
  <c r="J57"/>
  <c r="J55"/>
  <c r="J53"/>
  <c r="J51" l="1"/>
  <c r="J26" s="1"/>
  <c r="F29" s="1"/>
  <c r="J29" s="1"/>
  <c r="J35" s="1"/>
</calcChain>
</file>

<file path=xl/sharedStrings.xml><?xml version="1.0" encoding="utf-8"?>
<sst xmlns="http://schemas.openxmlformats.org/spreadsheetml/2006/main" count="140" uniqueCount="92">
  <si>
    <t>KRYCÍ LIST SOUPISU</t>
  </si>
  <si>
    <t>Zakázka:</t>
  </si>
  <si>
    <t>Objekt:</t>
  </si>
  <si>
    <t>KSO:</t>
  </si>
  <si>
    <t/>
  </si>
  <si>
    <t>CC-CZ:</t>
  </si>
  <si>
    <t>Místo:</t>
  </si>
  <si>
    <t>Datum:</t>
  </si>
  <si>
    <t>Zadavatel:</t>
  </si>
  <si>
    <t>IČ:</t>
  </si>
  <si>
    <t>SPRÁVA ŽELEZNIČNÍ DOPRAVNÍ CESTY</t>
  </si>
  <si>
    <t>DIČ:</t>
  </si>
  <si>
    <t>Uchazeč:</t>
  </si>
  <si>
    <t xml:space="preserve"> </t>
  </si>
  <si>
    <t>Projektant:</t>
  </si>
  <si>
    <t>KOHL Architekti, s.r.o.</t>
  </si>
  <si>
    <t>Poznámka:</t>
  </si>
  <si>
    <t xml:space="preserve">Soupis prací je sestaven za využití položek Cenové soustavy ÚRS. Cenové a technické podmínky položek CS ÚRS, které nejsou uvedeny v soupisu prací (tzv. úvodní části katalogů) jsou neomezeně dálkově k dispozici na www.cs-urs.cz. Položky soupisu prací, které nemají ve sloupci "Cenová soustava" uveden žádný údaj, nepochází z Cenové soustavy ÚRS (takové položky soupisu prací mají Cenovou soustavu "VLASTNÍ"). Nedílnou součástí soupisu prací je projektová dokumentace vč. textových příloh, na kterou se položky soupisu prací plně odkazují. 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</si>
  <si>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</si>
  <si>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</si>
  <si>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</si>
  <si>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</si>
  <si>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</si>
  <si>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</si>
  <si>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</si>
  <si>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</si>
  <si>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</si>
  <si>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</si>
  <si>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</si>
  <si>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</si>
  <si>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</si>
  <si>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HAVÍŘOV</t>
  </si>
  <si>
    <t>REKONSTRUKCE VB V ŽST. HAVÍŘOV</t>
  </si>
  <si>
    <t>Cena celkem [CZK]</t>
  </si>
  <si>
    <t>Náklady soupisu celkem</t>
  </si>
  <si>
    <t>SOUPIS PRACÍ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</si>
  <si>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</si>
  <si>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</si>
  <si>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</si>
  <si>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</si>
  <si>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</si>
  <si>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</si>
  <si>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</si>
  <si>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</si>
  <si>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ks</t>
  </si>
  <si>
    <t>kplt</t>
  </si>
  <si>
    <t>SO-01, TECHNOLOGICKÁ ČÁST -D - INFORMAČNÍ SYSTÉM</t>
  </si>
  <si>
    <t>REKONSTRUKCE B V ŽST. HAVÍŘOV</t>
  </si>
  <si>
    <t>660_INFORMAČNÍ SYSTÉM</t>
  </si>
  <si>
    <t>01/OT</t>
  </si>
  <si>
    <t>ODJEZDOVÁ TABULE</t>
  </si>
  <si>
    <t>01/PT</t>
  </si>
  <si>
    <t>PŘÍJEZDOVÁ TABULE</t>
  </si>
  <si>
    <t>01/OM</t>
  </si>
  <si>
    <t>ODJEZDOVÝ MONITOR</t>
  </si>
  <si>
    <t>01/OP</t>
  </si>
  <si>
    <t>INFORMAČNÍ PANEL</t>
  </si>
  <si>
    <t>Jednostranné nástěnné provedení vč. krycího skla a ochranné schránce s bezpečnostním sklem a protiprachovou úpravou
Rozměr zobrazované plochy 2,75 x 1,5 m, 704 x 384 pixelů
Interiérové provedení
Plnografický RGB panel
Rozteč LED 3,9 mm
Krytí IP 41
Ostatní parametry dle specifikací v projektové dokumentaci
Kompletní dodávka vč. kotevních prvků, kabeláže, montáže, zapojení, odzkoušení</t>
  </si>
  <si>
    <t>Jednostranné nástěnné provedení vč. krycího skla a ochranné schránce s bezpečnostním sklem a protiprachovou úpravou
Rozměr zobrazované plochy 2,00 x 1,5 m, 704 x 384 pixelů
Interiérové provedení
Plnografický RGB panel
Rozteč LED 3,9 mm
Krytí IP 41
Ostatní parametry dle specifikací v projektové dokumentaci
Kompletní dodávka vč. kotevních prvků, kabeláže, montáže, zapojení, odzkoušení</t>
  </si>
  <si>
    <t>Jednostranné nástěnné provedení vč. krycího bezpečnostního skla a ochranné schránce s 
monitor TFT 55"
Flush provedení
Ostatní parametry dle specifikací v projektové dokumentaci
Kompletní dodávka vč. kotevních prvků, kabeláže, montáže, zapojení, odzkoušení</t>
  </si>
  <si>
    <t>Informační panel (samostatně stojící)
Monitor TFT 55"
Bezpečnostní sklo
Stojan
Flush provedení
Ostatní parametry dle specifikací v projektové dokumentaci
Kompletní dodávka vč. kotevních prvků, kabeláže, montáže, zapojení, odzkoušení</t>
  </si>
  <si>
    <t>Napájecí kabel CYKY - J 3X25</t>
  </si>
  <si>
    <t>bm</t>
  </si>
  <si>
    <t xml:space="preserve">Vč. koncovek </t>
  </si>
  <si>
    <t>((38+3)*2)+5+23+36+40</t>
  </si>
  <si>
    <t>Informační datový kabel LAM TWIN FTP-R cat.5e nebo podobný F/UTP 4p Cat.5e; bezhalogenový plášť</t>
  </si>
  <si>
    <t>Pomocný montážní materiál</t>
  </si>
  <si>
    <t>Podružný materiál</t>
  </si>
  <si>
    <t>Přesun dodávek</t>
  </si>
  <si>
    <t>Závěsový materiál</t>
  </si>
  <si>
    <t>38+21</t>
  </si>
  <si>
    <t>Přesun stávajícího komunikátoru</t>
  </si>
  <si>
    <t>Demontáž stávajících informačních monitorů v žst.</t>
  </si>
  <si>
    <t>Dispečerský systém</t>
  </si>
  <si>
    <t>kompletní dodávka aktivních prvků a kabeláže vč. zapojení na systém DDTS,
vč. doftwarea  instalace na klientské pracoviště</t>
  </si>
  <si>
    <t>Kabelový žlab vč. kolen, spojovacího materiálu, odboček</t>
  </si>
  <si>
    <t>Požární ucpávky - průcod stropem</t>
  </si>
  <si>
    <t>Požární ucpávky - Průchod stěnou</t>
  </si>
  <si>
    <t>Výchozí revize</t>
  </si>
  <si>
    <t>Projekční činnost</t>
  </si>
  <si>
    <t>Úklidové práce</t>
  </si>
  <si>
    <t>Dozor odpovědných složek objednatele</t>
  </si>
  <si>
    <t>hod</t>
  </si>
  <si>
    <t>Dokumentace skutečného provedení</t>
  </si>
  <si>
    <t>Průraz stropem</t>
  </si>
  <si>
    <t>Drobný elektroinstalační materiál</t>
  </si>
  <si>
    <t>Koordinace a spolupráce s ostatními profesemi</t>
  </si>
  <si>
    <t>Zednické výpomoci</t>
  </si>
  <si>
    <t>Provizorní nalepovací folie pro informační tabule a monitory</t>
  </si>
  <si>
    <t>Projednání výrobní dokumentace s odpovědnými složkami objednatele</t>
  </si>
  <si>
    <t>Značení nástpuště na informačních monitroech podle stávajícího stavu na nalepovací folií,
snímatelné
Pro všechny dodávané prvky vč. aplikace</t>
  </si>
  <si>
    <t>Programování, revize, zkušební provoz, školení</t>
  </si>
</sst>
</file>

<file path=xl/styles.xml><?xml version="1.0" encoding="utf-8"?>
<styleSheet xmlns="http://schemas.openxmlformats.org/spreadsheetml/2006/main">
  <numFmts count="2">
    <numFmt numFmtId="164" formatCode="#,##0.00%"/>
    <numFmt numFmtId="165" formatCode="dd\.mm\.yyyy"/>
  </numFmts>
  <fonts count="16">
    <font>
      <sz val="11"/>
      <color theme="1"/>
      <name val="Calibri"/>
      <family val="2"/>
      <charset val="238"/>
      <scheme val="minor"/>
    </font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0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7030A0"/>
      <name val="Calibri"/>
      <family val="2"/>
      <charset val="238"/>
      <scheme val="minor"/>
    </font>
    <font>
      <sz val="8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Font="1" applyAlignment="1">
      <alignment vertical="center"/>
    </xf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0" xfId="1" applyBorder="1"/>
    <xf numFmtId="0" fontId="6" fillId="0" borderId="0" xfId="1" applyFont="1" applyBorder="1" applyAlignment="1">
      <alignment horizontal="left" vertical="center"/>
    </xf>
    <xf numFmtId="0" fontId="1" fillId="0" borderId="5" xfId="1" applyBorder="1"/>
    <xf numFmtId="0" fontId="3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1" fillId="0" borderId="4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5" xfId="1" applyFont="1" applyBorder="1" applyAlignment="1">
      <alignment vertical="center"/>
    </xf>
    <xf numFmtId="0" fontId="2" fillId="0" borderId="0" xfId="1" applyFont="1" applyBorder="1" applyAlignment="1">
      <alignment horizontal="right" vertical="center"/>
    </xf>
    <xf numFmtId="0" fontId="2" fillId="0" borderId="0" xfId="1" applyFont="1" applyBorder="1" applyAlignment="1">
      <alignment horizontal="left" vertical="center"/>
    </xf>
    <xf numFmtId="0" fontId="1" fillId="0" borderId="8" xfId="1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1" fillId="0" borderId="10" xfId="1" applyFont="1" applyBorder="1" applyAlignment="1">
      <alignment vertical="center"/>
    </xf>
    <xf numFmtId="0" fontId="1" fillId="0" borderId="11" xfId="1" applyFont="1" applyBorder="1" applyAlignment="1">
      <alignment vertical="center"/>
    </xf>
    <xf numFmtId="0" fontId="1" fillId="2" borderId="7" xfId="1" applyFont="1" applyFill="1" applyBorder="1" applyAlignment="1">
      <alignment vertical="center"/>
    </xf>
    <xf numFmtId="165" fontId="3" fillId="0" borderId="0" xfId="1" applyNumberFormat="1" applyFont="1" applyBorder="1" applyAlignment="1">
      <alignment horizontal="left" vertical="center"/>
    </xf>
    <xf numFmtId="0" fontId="1" fillId="0" borderId="4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15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4" fontId="9" fillId="0" borderId="0" xfId="1" applyNumberFormat="1" applyFont="1" applyBorder="1" applyAlignment="1">
      <alignment vertical="center"/>
    </xf>
    <xf numFmtId="4" fontId="2" fillId="0" borderId="0" xfId="1" applyNumberFormat="1" applyFont="1" applyBorder="1" applyAlignment="1">
      <alignment vertical="center"/>
    </xf>
    <xf numFmtId="164" fontId="2" fillId="0" borderId="0" xfId="1" applyNumberFormat="1" applyFont="1" applyBorder="1" applyAlignment="1">
      <alignment horizontal="right" vertical="center"/>
    </xf>
    <xf numFmtId="0" fontId="1" fillId="2" borderId="0" xfId="1" applyFont="1" applyFill="1" applyBorder="1" applyAlignment="1">
      <alignment vertical="center"/>
    </xf>
    <xf numFmtId="0" fontId="4" fillId="2" borderId="6" xfId="1" applyFont="1" applyFill="1" applyBorder="1" applyAlignment="1">
      <alignment horizontal="left" vertical="center"/>
    </xf>
    <xf numFmtId="0" fontId="4" fillId="2" borderId="7" xfId="1" applyFont="1" applyFill="1" applyBorder="1" applyAlignment="1">
      <alignment horizontal="right" vertical="center"/>
    </xf>
    <xf numFmtId="0" fontId="4" fillId="2" borderId="7" xfId="1" applyFont="1" applyFill="1" applyBorder="1" applyAlignment="1">
      <alignment horizontal="center" vertical="center"/>
    </xf>
    <xf numFmtId="4" fontId="4" fillId="2" borderId="7" xfId="1" applyNumberFormat="1" applyFont="1" applyFill="1" applyBorder="1" applyAlignment="1">
      <alignment vertical="center"/>
    </xf>
    <xf numFmtId="0" fontId="1" fillId="2" borderId="16" xfId="1" applyFont="1" applyFill="1" applyBorder="1" applyAlignment="1">
      <alignment vertical="center"/>
    </xf>
    <xf numFmtId="0" fontId="1" fillId="0" borderId="0" xfId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1" fillId="0" borderId="0" xfId="1" applyFill="1" applyAlignment="1"/>
    <xf numFmtId="0" fontId="1" fillId="0" borderId="0" xfId="3" applyFont="1" applyAlignment="1">
      <alignment vertical="center"/>
    </xf>
    <xf numFmtId="0" fontId="1" fillId="0" borderId="4" xfId="3" applyFont="1" applyBorder="1" applyAlignment="1">
      <alignment vertical="center"/>
    </xf>
    <xf numFmtId="0" fontId="1" fillId="0" borderId="1" xfId="3" applyFont="1" applyBorder="1" applyAlignment="1">
      <alignment vertical="center"/>
    </xf>
    <xf numFmtId="0" fontId="1" fillId="0" borderId="2" xfId="3" applyFont="1" applyBorder="1" applyAlignment="1">
      <alignment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165" fontId="3" fillId="0" borderId="0" xfId="3" applyNumberFormat="1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1" fillId="0" borderId="4" xfId="3" applyFont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4" fontId="9" fillId="0" borderId="0" xfId="3" applyNumberFormat="1" applyFont="1" applyAlignment="1"/>
    <xf numFmtId="0" fontId="0" fillId="0" borderId="0" xfId="0" applyBorder="1"/>
    <xf numFmtId="0" fontId="0" fillId="0" borderId="17" xfId="0" applyBorder="1" applyAlignment="1">
      <alignment vertical="top"/>
    </xf>
    <xf numFmtId="0" fontId="0" fillId="0" borderId="17" xfId="0" applyBorder="1"/>
    <xf numFmtId="0" fontId="0" fillId="0" borderId="17" xfId="0" applyBorder="1" applyAlignment="1">
      <alignment horizontal="left" vertical="top"/>
    </xf>
    <xf numFmtId="0" fontId="11" fillId="0" borderId="17" xfId="0" applyFont="1" applyBorder="1" applyAlignment="1">
      <alignment horizontal="left" vertical="top" wrapText="1"/>
    </xf>
    <xf numFmtId="0" fontId="0" fillId="0" borderId="18" xfId="0" applyBorder="1" applyAlignment="1">
      <alignment vertical="top"/>
    </xf>
    <xf numFmtId="0" fontId="0" fillId="0" borderId="18" xfId="0" applyBorder="1"/>
    <xf numFmtId="0" fontId="0" fillId="0" borderId="18" xfId="0" applyBorder="1" applyAlignment="1">
      <alignment horizontal="left" vertical="top"/>
    </xf>
    <xf numFmtId="0" fontId="11" fillId="0" borderId="18" xfId="0" applyFont="1" applyBorder="1" applyAlignment="1">
      <alignment horizontal="left" vertical="top" wrapText="1"/>
    </xf>
    <xf numFmtId="0" fontId="0" fillId="0" borderId="20" xfId="0" applyBorder="1"/>
    <xf numFmtId="0" fontId="0" fillId="0" borderId="20" xfId="0" applyBorder="1" applyAlignment="1">
      <alignment horizontal="left" vertical="top"/>
    </xf>
    <xf numFmtId="0" fontId="10" fillId="0" borderId="20" xfId="0" applyFont="1" applyBorder="1" applyAlignment="1">
      <alignment wrapText="1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10" fillId="0" borderId="20" xfId="0" applyFont="1" applyBorder="1"/>
    <xf numFmtId="0" fontId="0" fillId="0" borderId="21" xfId="0" applyBorder="1"/>
    <xf numFmtId="0" fontId="13" fillId="0" borderId="20" xfId="0" applyFont="1" applyBorder="1" applyAlignment="1">
      <alignment wrapText="1"/>
    </xf>
    <xf numFmtId="0" fontId="0" fillId="0" borderId="20" xfId="0" applyFill="1" applyBorder="1"/>
    <xf numFmtId="0" fontId="0" fillId="0" borderId="24" xfId="0" applyBorder="1"/>
    <xf numFmtId="0" fontId="10" fillId="0" borderId="24" xfId="0" applyFont="1" applyBorder="1"/>
    <xf numFmtId="0" fontId="0" fillId="0" borderId="25" xfId="0" applyBorder="1"/>
    <xf numFmtId="0" fontId="13" fillId="0" borderId="20" xfId="0" applyFont="1" applyFill="1" applyBorder="1" applyAlignment="1">
      <alignment wrapText="1"/>
    </xf>
    <xf numFmtId="0" fontId="13" fillId="0" borderId="22" xfId="0" applyFont="1" applyBorder="1" applyAlignment="1">
      <alignment wrapText="1"/>
    </xf>
    <xf numFmtId="0" fontId="10" fillId="0" borderId="20" xfId="0" applyFont="1" applyFill="1" applyBorder="1"/>
    <xf numFmtId="49" fontId="15" fillId="3" borderId="22" xfId="0" applyNumberFormat="1" applyFont="1" applyFill="1" applyBorder="1" applyAlignment="1">
      <alignment horizontal="left" wrapText="1"/>
    </xf>
    <xf numFmtId="49" fontId="14" fillId="0" borderId="22" xfId="0" applyNumberFormat="1" applyFont="1" applyFill="1" applyBorder="1" applyAlignment="1">
      <alignment horizontal="left" vertical="center" wrapText="1"/>
    </xf>
    <xf numFmtId="0" fontId="13" fillId="0" borderId="26" xfId="0" applyFont="1" applyBorder="1" applyAlignment="1" applyProtection="1">
      <alignment vertical="center" wrapText="1"/>
      <protection locked="0"/>
    </xf>
    <xf numFmtId="0" fontId="0" fillId="0" borderId="24" xfId="0" applyFill="1" applyBorder="1"/>
    <xf numFmtId="0" fontId="0" fillId="0" borderId="19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0" borderId="18" xfId="0" applyFont="1" applyBorder="1"/>
    <xf numFmtId="0" fontId="0" fillId="0" borderId="27" xfId="0" applyBorder="1" applyAlignment="1">
      <alignment horizontal="center"/>
    </xf>
    <xf numFmtId="0" fontId="0" fillId="0" borderId="27" xfId="0" applyBorder="1"/>
    <xf numFmtId="0" fontId="11" fillId="0" borderId="27" xfId="0" applyFont="1" applyBorder="1"/>
    <xf numFmtId="0" fontId="0" fillId="0" borderId="28" xfId="0" applyBorder="1" applyAlignment="1">
      <alignment horizontal="center"/>
    </xf>
    <xf numFmtId="0" fontId="0" fillId="0" borderId="28" xfId="0" applyBorder="1"/>
    <xf numFmtId="0" fontId="12" fillId="0" borderId="28" xfId="0" applyFont="1" applyBorder="1"/>
    <xf numFmtId="0" fontId="11" fillId="0" borderId="18" xfId="0" applyFont="1" applyBorder="1"/>
    <xf numFmtId="0" fontId="11" fillId="0" borderId="18" xfId="0" applyFont="1" applyBorder="1" applyAlignment="1">
      <alignment wrapText="1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/>
    </xf>
    <xf numFmtId="0" fontId="4" fillId="0" borderId="0" xfId="3" applyFont="1" applyAlignment="1">
      <alignment horizontal="left" vertical="center" wrapText="1"/>
    </xf>
    <xf numFmtId="0" fontId="1" fillId="0" borderId="0" xfId="3" applyFont="1" applyAlignment="1">
      <alignment vertical="center"/>
    </xf>
    <xf numFmtId="0" fontId="7" fillId="0" borderId="0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 wrapText="1"/>
    </xf>
    <xf numFmtId="0" fontId="1" fillId="0" borderId="0" xfId="2" applyFont="1" applyBorder="1" applyAlignment="1">
      <alignment vertical="center"/>
    </xf>
    <xf numFmtId="0" fontId="3" fillId="0" borderId="0" xfId="1" applyFont="1" applyBorder="1" applyAlignment="1">
      <alignment horizontal="left" vertical="center" wrapText="1"/>
    </xf>
  </cellXfs>
  <cellStyles count="4">
    <cellStyle name="normální" xfId="0" builtinId="0"/>
    <cellStyle name="normální 2" xfId="1"/>
    <cellStyle name="normální 3" xfId="2"/>
    <cellStyle name="normální 4" xfId="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4"/>
  <sheetViews>
    <sheetView tabSelected="1" zoomScale="85" zoomScaleNormal="85" workbookViewId="0">
      <selection activeCell="N90" sqref="N90"/>
    </sheetView>
  </sheetViews>
  <sheetFormatPr defaultRowHeight="15"/>
  <cols>
    <col min="1" max="1" width="1.5703125" customWidth="1"/>
    <col min="2" max="2" width="1.42578125" customWidth="1"/>
    <col min="4" max="4" width="4.140625" customWidth="1"/>
    <col min="5" max="5" width="8.85546875" customWidth="1"/>
    <col min="6" max="6" width="51.42578125" customWidth="1"/>
    <col min="7" max="7" width="5.140625" customWidth="1"/>
    <col min="8" max="8" width="8.28515625" customWidth="1"/>
    <col min="9" max="9" width="12.28515625" customWidth="1"/>
    <col min="10" max="10" width="17.28515625" customWidth="1"/>
    <col min="12" max="12" width="1.7109375" customWidth="1"/>
  </cols>
  <sheetData>
    <row r="1" spans="1:22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9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ht="15.75">
      <c r="A2" s="1"/>
      <c r="B2" s="3"/>
      <c r="C2" s="4"/>
      <c r="D2" s="4"/>
      <c r="E2" s="4"/>
      <c r="F2" s="4"/>
      <c r="G2" s="4"/>
      <c r="H2" s="4"/>
      <c r="I2" s="4"/>
      <c r="J2" s="4"/>
      <c r="K2" s="5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ht="21">
      <c r="A3" s="1"/>
      <c r="B3" s="6"/>
      <c r="C3" s="7"/>
      <c r="D3" s="8" t="s">
        <v>0</v>
      </c>
      <c r="E3" s="7"/>
      <c r="F3" s="7"/>
      <c r="G3" s="7"/>
      <c r="H3" s="7"/>
      <c r="I3" s="7"/>
      <c r="J3" s="7"/>
      <c r="K3" s="9"/>
      <c r="L3" s="37"/>
      <c r="M3" s="38"/>
      <c r="N3" s="37"/>
      <c r="O3" s="37"/>
      <c r="P3" s="37"/>
      <c r="Q3" s="37"/>
      <c r="R3" s="37"/>
      <c r="S3" s="37"/>
      <c r="T3" s="37"/>
      <c r="U3" s="37"/>
      <c r="V3" s="37"/>
    </row>
    <row r="4" spans="1:22" ht="15.75">
      <c r="A4" s="1"/>
      <c r="B4" s="6"/>
      <c r="C4" s="7"/>
      <c r="D4" s="7"/>
      <c r="E4" s="7"/>
      <c r="F4" s="7"/>
      <c r="G4" s="7"/>
      <c r="H4" s="7"/>
      <c r="I4" s="7"/>
      <c r="J4" s="7"/>
      <c r="K4" s="9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>
      <c r="A5" s="1"/>
      <c r="B5" s="6"/>
      <c r="C5" s="7"/>
      <c r="D5" s="11" t="s">
        <v>1</v>
      </c>
      <c r="E5" s="7"/>
      <c r="F5" s="7"/>
      <c r="G5" s="7"/>
      <c r="H5" s="7"/>
      <c r="I5" s="7"/>
      <c r="J5" s="7"/>
      <c r="K5" s="9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>
      <c r="A6" s="1"/>
      <c r="B6" s="6"/>
      <c r="C6" s="7"/>
      <c r="D6" s="7"/>
      <c r="E6" s="102" t="s">
        <v>32</v>
      </c>
      <c r="F6" s="103"/>
      <c r="G6" s="103"/>
      <c r="H6" s="103"/>
      <c r="I6" s="7"/>
      <c r="J6" s="7"/>
      <c r="K6" s="9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2"/>
      <c r="B7" s="12"/>
      <c r="C7" s="13"/>
      <c r="D7" s="11" t="s">
        <v>2</v>
      </c>
      <c r="E7" s="13"/>
      <c r="F7" s="13"/>
      <c r="G7" s="13"/>
      <c r="H7" s="13"/>
      <c r="I7" s="13"/>
      <c r="J7" s="13"/>
      <c r="K7" s="14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" customHeight="1">
      <c r="A8" s="2"/>
      <c r="B8" s="12"/>
      <c r="C8" s="13"/>
      <c r="D8" s="13"/>
      <c r="E8" s="104" t="s">
        <v>46</v>
      </c>
      <c r="F8" s="105"/>
      <c r="G8" s="105"/>
      <c r="H8" s="105"/>
      <c r="I8" s="13"/>
      <c r="J8" s="13"/>
      <c r="K8" s="14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>
      <c r="A9" s="2"/>
      <c r="B9" s="12"/>
      <c r="C9" s="13"/>
      <c r="D9" s="13"/>
      <c r="E9" s="13"/>
      <c r="F9" s="13"/>
      <c r="G9" s="13"/>
      <c r="H9" s="13"/>
      <c r="I9" s="13"/>
      <c r="J9" s="13"/>
      <c r="K9" s="14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>
      <c r="A10" s="2"/>
      <c r="B10" s="12"/>
      <c r="C10" s="13"/>
      <c r="D10" s="11" t="s">
        <v>3</v>
      </c>
      <c r="E10" s="13"/>
      <c r="F10" s="10" t="s">
        <v>4</v>
      </c>
      <c r="G10" s="13"/>
      <c r="H10" s="13"/>
      <c r="I10" s="11" t="s">
        <v>5</v>
      </c>
      <c r="J10" s="10" t="s">
        <v>4</v>
      </c>
      <c r="K10" s="1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>
      <c r="A11" s="2"/>
      <c r="B11" s="12"/>
      <c r="C11" s="13"/>
      <c r="D11" s="11" t="s">
        <v>6</v>
      </c>
      <c r="E11" s="13"/>
      <c r="F11" s="10" t="s">
        <v>31</v>
      </c>
      <c r="G11" s="13"/>
      <c r="H11" s="13"/>
      <c r="I11" s="11" t="s">
        <v>7</v>
      </c>
      <c r="J11" s="22">
        <v>43416</v>
      </c>
      <c r="K11" s="1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>
      <c r="A12" s="2"/>
      <c r="B12" s="12"/>
      <c r="C12" s="13"/>
      <c r="D12" s="13"/>
      <c r="E12" s="13"/>
      <c r="F12" s="13"/>
      <c r="G12" s="13"/>
      <c r="H12" s="13"/>
      <c r="I12" s="13"/>
      <c r="J12" s="13"/>
      <c r="K12" s="1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>
      <c r="A13" s="2"/>
      <c r="B13" s="12"/>
      <c r="C13" s="13"/>
      <c r="D13" s="11" t="s">
        <v>8</v>
      </c>
      <c r="E13" s="13"/>
      <c r="F13" s="13"/>
      <c r="G13" s="13"/>
      <c r="H13" s="13"/>
      <c r="I13" s="11" t="s">
        <v>9</v>
      </c>
      <c r="J13" s="10" t="s">
        <v>4</v>
      </c>
      <c r="K13" s="1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>
      <c r="A14" s="2"/>
      <c r="B14" s="12"/>
      <c r="C14" s="13"/>
      <c r="D14" s="13"/>
      <c r="E14" s="10" t="s">
        <v>10</v>
      </c>
      <c r="F14" s="13"/>
      <c r="G14" s="13"/>
      <c r="H14" s="13"/>
      <c r="I14" s="11" t="s">
        <v>11</v>
      </c>
      <c r="J14" s="10" t="s">
        <v>4</v>
      </c>
      <c r="K14" s="1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>
      <c r="A15" s="2"/>
      <c r="B15" s="12"/>
      <c r="C15" s="13"/>
      <c r="D15" s="13"/>
      <c r="E15" s="13"/>
      <c r="F15" s="13"/>
      <c r="G15" s="13"/>
      <c r="H15" s="13"/>
      <c r="I15" s="13"/>
      <c r="J15" s="13"/>
      <c r="K15" s="1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>
      <c r="B16" s="12"/>
      <c r="C16" s="13"/>
      <c r="D16" s="11" t="s">
        <v>12</v>
      </c>
      <c r="E16" s="13"/>
      <c r="F16" s="13"/>
      <c r="G16" s="13"/>
      <c r="H16" s="13"/>
      <c r="I16" s="11" t="s">
        <v>9</v>
      </c>
      <c r="J16" s="10" t="s">
        <v>4</v>
      </c>
      <c r="K16" s="14"/>
    </row>
    <row r="17" spans="2:11">
      <c r="B17" s="12"/>
      <c r="C17" s="13"/>
      <c r="D17" s="13"/>
      <c r="E17" s="10" t="s">
        <v>13</v>
      </c>
      <c r="F17" s="13"/>
      <c r="G17" s="13"/>
      <c r="H17" s="13"/>
      <c r="I17" s="11" t="s">
        <v>11</v>
      </c>
      <c r="J17" s="10" t="s">
        <v>4</v>
      </c>
      <c r="K17" s="14"/>
    </row>
    <row r="18" spans="2:11">
      <c r="B18" s="12"/>
      <c r="C18" s="13"/>
      <c r="D18" s="13"/>
      <c r="E18" s="13"/>
      <c r="F18" s="13"/>
      <c r="G18" s="13"/>
      <c r="H18" s="13"/>
      <c r="I18" s="13"/>
      <c r="J18" s="13"/>
      <c r="K18" s="14"/>
    </row>
    <row r="19" spans="2:11">
      <c r="B19" s="12"/>
      <c r="C19" s="13"/>
      <c r="D19" s="11" t="s">
        <v>14</v>
      </c>
      <c r="E19" s="13"/>
      <c r="F19" s="13"/>
      <c r="G19" s="13"/>
      <c r="H19" s="13"/>
      <c r="I19" s="11" t="s">
        <v>9</v>
      </c>
      <c r="J19" s="10" t="s">
        <v>4</v>
      </c>
      <c r="K19" s="14"/>
    </row>
    <row r="20" spans="2:11">
      <c r="B20" s="12"/>
      <c r="C20" s="13"/>
      <c r="D20" s="13"/>
      <c r="E20" s="10" t="s">
        <v>15</v>
      </c>
      <c r="F20" s="13"/>
      <c r="G20" s="13"/>
      <c r="H20" s="13"/>
      <c r="I20" s="11" t="s">
        <v>11</v>
      </c>
      <c r="J20" s="10" t="s">
        <v>4</v>
      </c>
      <c r="K20" s="14"/>
    </row>
    <row r="21" spans="2:11">
      <c r="B21" s="12"/>
      <c r="C21" s="13"/>
      <c r="D21" s="13"/>
      <c r="E21" s="13"/>
      <c r="F21" s="13"/>
      <c r="G21" s="13"/>
      <c r="H21" s="13"/>
      <c r="I21" s="13"/>
      <c r="J21" s="13"/>
      <c r="K21" s="14"/>
    </row>
    <row r="22" spans="2:11">
      <c r="B22" s="12"/>
      <c r="C22" s="13"/>
      <c r="D22" s="11" t="s">
        <v>16</v>
      </c>
      <c r="E22" s="13"/>
      <c r="F22" s="13"/>
      <c r="G22" s="13"/>
      <c r="H22" s="13"/>
      <c r="I22" s="13"/>
      <c r="J22" s="13"/>
      <c r="K22" s="14"/>
    </row>
    <row r="23" spans="2:11">
      <c r="B23" s="23"/>
      <c r="C23" s="24"/>
      <c r="D23" s="24"/>
      <c r="E23" s="106" t="s">
        <v>17</v>
      </c>
      <c r="F23" s="106"/>
      <c r="G23" s="106"/>
      <c r="H23" s="106"/>
      <c r="I23" s="24"/>
      <c r="J23" s="24"/>
      <c r="K23" s="25"/>
    </row>
    <row r="24" spans="2:11">
      <c r="B24" s="12"/>
      <c r="C24" s="13"/>
      <c r="D24" s="13"/>
      <c r="E24" s="13"/>
      <c r="F24" s="13"/>
      <c r="G24" s="13"/>
      <c r="H24" s="13"/>
      <c r="I24" s="13"/>
      <c r="J24" s="13"/>
      <c r="K24" s="14"/>
    </row>
    <row r="25" spans="2:11">
      <c r="B25" s="12"/>
      <c r="C25" s="13"/>
      <c r="D25" s="20"/>
      <c r="E25" s="20"/>
      <c r="F25" s="20"/>
      <c r="G25" s="20"/>
      <c r="H25" s="20"/>
      <c r="I25" s="20"/>
      <c r="J25" s="20"/>
      <c r="K25" s="26"/>
    </row>
    <row r="26" spans="2:11" ht="18">
      <c r="B26" s="12"/>
      <c r="C26" s="13"/>
      <c r="D26" s="27" t="s">
        <v>18</v>
      </c>
      <c r="E26" s="13"/>
      <c r="F26" s="13"/>
      <c r="G26" s="13"/>
      <c r="H26" s="13"/>
      <c r="I26" s="13"/>
      <c r="J26" s="28">
        <f>J51</f>
        <v>0</v>
      </c>
      <c r="K26" s="14"/>
    </row>
    <row r="27" spans="2:11">
      <c r="B27" s="12"/>
      <c r="C27" s="13"/>
      <c r="D27" s="20"/>
      <c r="E27" s="20"/>
      <c r="F27" s="20"/>
      <c r="G27" s="20"/>
      <c r="H27" s="20"/>
      <c r="I27" s="20"/>
      <c r="J27" s="20"/>
      <c r="K27" s="26"/>
    </row>
    <row r="28" spans="2:11">
      <c r="B28" s="12"/>
      <c r="C28" s="13"/>
      <c r="D28" s="13"/>
      <c r="E28" s="13"/>
      <c r="F28" s="15" t="s">
        <v>19</v>
      </c>
      <c r="G28" s="13"/>
      <c r="H28" s="13"/>
      <c r="I28" s="15" t="s">
        <v>20</v>
      </c>
      <c r="J28" s="15" t="s">
        <v>21</v>
      </c>
      <c r="K28" s="14"/>
    </row>
    <row r="29" spans="2:11">
      <c r="B29" s="12"/>
      <c r="C29" s="13"/>
      <c r="D29" s="16" t="s">
        <v>22</v>
      </c>
      <c r="E29" s="16" t="s">
        <v>23</v>
      </c>
      <c r="F29" s="29">
        <f>J26</f>
        <v>0</v>
      </c>
      <c r="G29" s="13"/>
      <c r="H29" s="13"/>
      <c r="I29" s="30">
        <v>0.21</v>
      </c>
      <c r="J29" s="29">
        <f>F29*0.21</f>
        <v>0</v>
      </c>
      <c r="K29" s="14"/>
    </row>
    <row r="30" spans="2:11">
      <c r="B30" s="12"/>
      <c r="C30" s="13"/>
      <c r="D30" s="13"/>
      <c r="E30" s="16" t="s">
        <v>24</v>
      </c>
      <c r="F30" s="29">
        <v>0</v>
      </c>
      <c r="G30" s="13"/>
      <c r="H30" s="13"/>
      <c r="I30" s="30">
        <v>0.15</v>
      </c>
      <c r="J30" s="29">
        <v>0</v>
      </c>
      <c r="K30" s="14"/>
    </row>
    <row r="31" spans="2:11">
      <c r="B31" s="12"/>
      <c r="C31" s="13"/>
      <c r="D31" s="13"/>
      <c r="E31" s="16" t="s">
        <v>25</v>
      </c>
      <c r="F31" s="29">
        <v>0</v>
      </c>
      <c r="G31" s="13"/>
      <c r="H31" s="13"/>
      <c r="I31" s="30">
        <v>0.21</v>
      </c>
      <c r="J31" s="29">
        <v>0</v>
      </c>
      <c r="K31" s="14"/>
    </row>
    <row r="32" spans="2:11">
      <c r="B32" s="12"/>
      <c r="C32" s="13"/>
      <c r="D32" s="13"/>
      <c r="E32" s="16" t="s">
        <v>26</v>
      </c>
      <c r="F32" s="29">
        <v>0</v>
      </c>
      <c r="G32" s="13"/>
      <c r="H32" s="13"/>
      <c r="I32" s="30">
        <v>0.15</v>
      </c>
      <c r="J32" s="29">
        <v>0</v>
      </c>
      <c r="K32" s="14"/>
    </row>
    <row r="33" spans="2:11">
      <c r="B33" s="12"/>
      <c r="C33" s="13"/>
      <c r="D33" s="13"/>
      <c r="E33" s="16" t="s">
        <v>27</v>
      </c>
      <c r="F33" s="29">
        <v>0</v>
      </c>
      <c r="G33" s="13"/>
      <c r="H33" s="13"/>
      <c r="I33" s="30">
        <v>0</v>
      </c>
      <c r="J33" s="29">
        <v>0</v>
      </c>
      <c r="K33" s="14"/>
    </row>
    <row r="34" spans="2:11">
      <c r="B34" s="12"/>
      <c r="C34" s="13"/>
      <c r="D34" s="13"/>
      <c r="E34" s="13"/>
      <c r="F34" s="13"/>
      <c r="G34" s="13"/>
      <c r="H34" s="13"/>
      <c r="I34" s="13"/>
      <c r="J34" s="13"/>
      <c r="K34" s="14"/>
    </row>
    <row r="35" spans="2:11" ht="18">
      <c r="B35" s="12"/>
      <c r="C35" s="31"/>
      <c r="D35" s="32" t="s">
        <v>28</v>
      </c>
      <c r="E35" s="21"/>
      <c r="F35" s="21"/>
      <c r="G35" s="33" t="s">
        <v>29</v>
      </c>
      <c r="H35" s="34" t="s">
        <v>30</v>
      </c>
      <c r="I35" s="21"/>
      <c r="J35" s="35">
        <f>J26+J29</f>
        <v>0</v>
      </c>
      <c r="K35" s="36"/>
    </row>
    <row r="36" spans="2:11">
      <c r="B36" s="17"/>
      <c r="C36" s="18"/>
      <c r="D36" s="18"/>
      <c r="E36" s="18"/>
      <c r="F36" s="18"/>
      <c r="G36" s="18"/>
      <c r="H36" s="18"/>
      <c r="I36" s="18"/>
      <c r="J36" s="18"/>
      <c r="K36" s="19"/>
    </row>
    <row r="37" spans="2:11">
      <c r="B37" s="43"/>
      <c r="C37" s="44"/>
      <c r="D37" s="44"/>
      <c r="E37" s="44"/>
      <c r="F37" s="44"/>
      <c r="G37" s="44"/>
      <c r="H37" s="44"/>
      <c r="I37" s="44"/>
      <c r="J37" s="44"/>
      <c r="K37" s="44"/>
    </row>
    <row r="38" spans="2:11" ht="21">
      <c r="B38" s="42"/>
      <c r="C38" s="45" t="s">
        <v>35</v>
      </c>
      <c r="D38" s="41"/>
      <c r="E38" s="41"/>
      <c r="F38" s="41"/>
      <c r="G38" s="41"/>
      <c r="H38" s="41"/>
      <c r="I38" s="41"/>
      <c r="J38" s="41"/>
      <c r="K38" s="41"/>
    </row>
    <row r="39" spans="2:11">
      <c r="B39" s="42"/>
      <c r="C39" s="41"/>
      <c r="D39" s="41"/>
      <c r="E39" s="41"/>
      <c r="F39" s="41"/>
      <c r="G39" s="41"/>
      <c r="H39" s="41"/>
      <c r="I39" s="41"/>
      <c r="J39" s="41"/>
      <c r="K39" s="41"/>
    </row>
    <row r="40" spans="2:11">
      <c r="B40" s="42"/>
      <c r="C40" s="46" t="s">
        <v>1</v>
      </c>
      <c r="D40" s="41"/>
      <c r="E40" s="41"/>
      <c r="F40" s="41"/>
      <c r="G40" s="41"/>
      <c r="H40" s="41"/>
      <c r="I40" s="41"/>
      <c r="J40" s="41"/>
      <c r="K40" s="41"/>
    </row>
    <row r="41" spans="2:11">
      <c r="B41" s="42"/>
      <c r="C41" s="41"/>
      <c r="D41" s="41"/>
      <c r="E41" s="98" t="s">
        <v>47</v>
      </c>
      <c r="F41" s="99"/>
      <c r="G41" s="99"/>
      <c r="H41" s="99"/>
      <c r="I41" s="41"/>
      <c r="J41" s="41"/>
      <c r="K41" s="41"/>
    </row>
    <row r="42" spans="2:11">
      <c r="B42" s="42"/>
      <c r="C42" s="46" t="s">
        <v>2</v>
      </c>
      <c r="D42" s="41"/>
      <c r="E42" s="41"/>
      <c r="F42" s="41"/>
      <c r="G42" s="41"/>
      <c r="H42" s="41"/>
      <c r="I42" s="41"/>
      <c r="J42" s="41"/>
      <c r="K42" s="41"/>
    </row>
    <row r="43" spans="2:11">
      <c r="B43" s="42"/>
      <c r="C43" s="41"/>
      <c r="D43" s="41"/>
      <c r="E43" s="100" t="s">
        <v>48</v>
      </c>
      <c r="F43" s="101"/>
      <c r="G43" s="101"/>
      <c r="H43" s="101"/>
      <c r="I43" s="41"/>
      <c r="J43" s="41"/>
      <c r="K43" s="41"/>
    </row>
    <row r="44" spans="2:11">
      <c r="B44" s="42"/>
      <c r="C44" s="41"/>
      <c r="D44" s="41"/>
      <c r="E44" s="41"/>
      <c r="F44" s="41"/>
      <c r="G44" s="41"/>
      <c r="H44" s="41"/>
      <c r="I44" s="41"/>
      <c r="J44" s="41"/>
      <c r="K44" s="41"/>
    </row>
    <row r="45" spans="2:11">
      <c r="B45" s="42"/>
      <c r="C45" s="46" t="s">
        <v>6</v>
      </c>
      <c r="D45" s="41"/>
      <c r="E45" s="41"/>
      <c r="F45" s="49" t="s">
        <v>31</v>
      </c>
      <c r="G45" s="41"/>
      <c r="H45" s="41"/>
      <c r="I45" s="46" t="s">
        <v>7</v>
      </c>
      <c r="J45" s="47">
        <v>43419</v>
      </c>
      <c r="K45" s="41"/>
    </row>
    <row r="46" spans="2:11">
      <c r="B46" s="42"/>
      <c r="C46" s="41"/>
      <c r="D46" s="41"/>
      <c r="E46" s="41"/>
      <c r="F46" s="41"/>
      <c r="G46" s="41"/>
      <c r="H46" s="41"/>
      <c r="I46" s="41"/>
      <c r="J46" s="41"/>
      <c r="K46" s="41"/>
    </row>
    <row r="47" spans="2:11">
      <c r="B47" s="42"/>
      <c r="C47" s="46" t="s">
        <v>8</v>
      </c>
      <c r="D47" s="41"/>
      <c r="E47" s="41"/>
      <c r="F47" s="49" t="s">
        <v>10</v>
      </c>
      <c r="G47" s="41"/>
      <c r="H47" s="41"/>
      <c r="I47" s="46" t="s">
        <v>14</v>
      </c>
      <c r="J47" s="49" t="s">
        <v>15</v>
      </c>
      <c r="K47" s="41"/>
    </row>
    <row r="48" spans="2:11">
      <c r="B48" s="42"/>
      <c r="C48" s="46" t="s">
        <v>12</v>
      </c>
      <c r="D48" s="41"/>
      <c r="E48" s="41"/>
      <c r="F48" s="49" t="s">
        <v>13</v>
      </c>
      <c r="G48" s="41"/>
      <c r="H48" s="41"/>
      <c r="I48" s="41"/>
      <c r="J48" s="41"/>
      <c r="K48" s="41"/>
    </row>
    <row r="49" spans="2:11">
      <c r="B49" s="42"/>
      <c r="C49" s="41"/>
      <c r="D49" s="41"/>
      <c r="E49" s="41"/>
      <c r="F49" s="41"/>
      <c r="G49" s="41"/>
      <c r="H49" s="41"/>
      <c r="I49" s="41"/>
      <c r="J49" s="41"/>
      <c r="K49" s="41"/>
    </row>
    <row r="50" spans="2:11" ht="30">
      <c r="B50" s="50"/>
      <c r="C50" s="51" t="s">
        <v>36</v>
      </c>
      <c r="D50" s="52" t="s">
        <v>37</v>
      </c>
      <c r="E50" s="52" t="s">
        <v>38</v>
      </c>
      <c r="F50" s="52" t="s">
        <v>39</v>
      </c>
      <c r="G50" s="52" t="s">
        <v>40</v>
      </c>
      <c r="H50" s="52" t="s">
        <v>41</v>
      </c>
      <c r="I50" s="52" t="s">
        <v>42</v>
      </c>
      <c r="J50" s="52" t="s">
        <v>33</v>
      </c>
      <c r="K50" s="53" t="s">
        <v>43</v>
      </c>
    </row>
    <row r="51" spans="2:11" ht="18">
      <c r="B51" s="42"/>
      <c r="C51" s="48" t="s">
        <v>34</v>
      </c>
      <c r="D51" s="41"/>
      <c r="E51" s="41"/>
      <c r="F51" s="41"/>
      <c r="G51" s="41"/>
      <c r="H51" s="41"/>
      <c r="I51" s="41"/>
      <c r="J51" s="54">
        <f>SUM(J53:J92)</f>
        <v>0</v>
      </c>
      <c r="K51" s="41"/>
    </row>
    <row r="53" spans="2:11">
      <c r="C53" s="83">
        <v>1</v>
      </c>
      <c r="D53" s="64"/>
      <c r="E53" s="65" t="s">
        <v>49</v>
      </c>
      <c r="F53" s="69" t="s">
        <v>50</v>
      </c>
      <c r="G53" s="67" t="s">
        <v>45</v>
      </c>
      <c r="H53" s="67">
        <v>1</v>
      </c>
      <c r="I53" s="67">
        <v>0</v>
      </c>
      <c r="J53" s="68">
        <f>H53*I53</f>
        <v>0</v>
      </c>
      <c r="K53" s="55"/>
    </row>
    <row r="54" spans="2:11" ht="112.5" customHeight="1">
      <c r="C54" s="84"/>
      <c r="D54" s="61"/>
      <c r="E54" s="62"/>
      <c r="F54" s="63" t="s">
        <v>57</v>
      </c>
      <c r="G54" s="60"/>
      <c r="H54" s="60"/>
      <c r="I54" s="61"/>
      <c r="J54" s="60"/>
      <c r="K54" s="55"/>
    </row>
    <row r="55" spans="2:11">
      <c r="C55" s="83">
        <v>2</v>
      </c>
      <c r="D55" s="64"/>
      <c r="E55" s="65" t="s">
        <v>51</v>
      </c>
      <c r="F55" s="66" t="s">
        <v>52</v>
      </c>
      <c r="G55" s="67" t="s">
        <v>45</v>
      </c>
      <c r="H55" s="67">
        <v>1</v>
      </c>
      <c r="I55" s="67">
        <v>0</v>
      </c>
      <c r="J55" s="68">
        <f>I55*H55</f>
        <v>0</v>
      </c>
      <c r="K55" s="55"/>
    </row>
    <row r="56" spans="2:11" ht="117.75" customHeight="1">
      <c r="C56" s="84"/>
      <c r="D56" s="61"/>
      <c r="E56" s="62"/>
      <c r="F56" s="63" t="s">
        <v>58</v>
      </c>
      <c r="G56" s="60"/>
      <c r="H56" s="60"/>
      <c r="I56" s="61"/>
      <c r="J56" s="60"/>
      <c r="K56" s="55"/>
    </row>
    <row r="57" spans="2:11">
      <c r="C57" s="83">
        <v>3</v>
      </c>
      <c r="D57" s="64"/>
      <c r="E57" s="65" t="s">
        <v>53</v>
      </c>
      <c r="F57" s="66" t="s">
        <v>54</v>
      </c>
      <c r="G57" s="67" t="s">
        <v>45</v>
      </c>
      <c r="H57" s="67">
        <v>1</v>
      </c>
      <c r="I57" s="67">
        <v>0</v>
      </c>
      <c r="J57" s="68">
        <f>I57*H57</f>
        <v>0</v>
      </c>
      <c r="K57" s="55"/>
    </row>
    <row r="58" spans="2:11" ht="82.5" customHeight="1">
      <c r="C58" s="84"/>
      <c r="D58" s="61"/>
      <c r="E58" s="62"/>
      <c r="F58" s="63" t="s">
        <v>59</v>
      </c>
      <c r="G58" s="60"/>
      <c r="H58" s="60"/>
      <c r="I58" s="61"/>
      <c r="J58" s="60"/>
      <c r="K58" s="55"/>
    </row>
    <row r="59" spans="2:11">
      <c r="C59" s="83">
        <v>4</v>
      </c>
      <c r="D59" s="64"/>
      <c r="E59" s="65" t="s">
        <v>55</v>
      </c>
      <c r="F59" s="66" t="s">
        <v>56</v>
      </c>
      <c r="G59" s="67" t="s">
        <v>45</v>
      </c>
      <c r="H59" s="67">
        <v>1</v>
      </c>
      <c r="I59" s="67">
        <v>0</v>
      </c>
      <c r="J59" s="68">
        <f>I59*H59</f>
        <v>0</v>
      </c>
      <c r="K59" s="55"/>
    </row>
    <row r="60" spans="2:11" ht="90">
      <c r="C60" s="84"/>
      <c r="D60" s="61"/>
      <c r="E60" s="62"/>
      <c r="F60" s="63" t="s">
        <v>60</v>
      </c>
      <c r="G60" s="60"/>
      <c r="H60" s="60"/>
      <c r="I60" s="61"/>
      <c r="J60" s="60"/>
      <c r="K60" s="55"/>
    </row>
    <row r="61" spans="2:11" ht="23.25">
      <c r="C61" s="85">
        <v>5</v>
      </c>
      <c r="D61" s="64"/>
      <c r="E61" s="64"/>
      <c r="F61" s="71" t="s">
        <v>65</v>
      </c>
      <c r="G61" s="67" t="s">
        <v>62</v>
      </c>
      <c r="H61" s="67">
        <f>((38+3)*2)+5+23+36+40</f>
        <v>186</v>
      </c>
      <c r="I61" s="67">
        <v>0</v>
      </c>
      <c r="J61" s="68">
        <f>H61*I61</f>
        <v>0</v>
      </c>
      <c r="K61" s="55"/>
    </row>
    <row r="62" spans="2:11">
      <c r="C62" s="84"/>
      <c r="D62" s="61"/>
      <c r="E62" s="61"/>
      <c r="F62" s="96" t="s">
        <v>63</v>
      </c>
      <c r="G62" s="61"/>
      <c r="H62" s="60"/>
      <c r="I62" s="60"/>
      <c r="J62" s="60"/>
      <c r="K62" s="55"/>
    </row>
    <row r="63" spans="2:11">
      <c r="C63" s="84"/>
      <c r="D63" s="61"/>
      <c r="E63" s="61"/>
      <c r="F63" s="89" t="s">
        <v>64</v>
      </c>
      <c r="G63" s="60"/>
      <c r="H63" s="60"/>
      <c r="I63" s="60"/>
      <c r="J63" s="60"/>
      <c r="K63" s="55"/>
    </row>
    <row r="64" spans="2:11">
      <c r="C64" s="83">
        <v>6</v>
      </c>
      <c r="D64" s="64"/>
      <c r="E64" s="64"/>
      <c r="F64" s="69" t="s">
        <v>61</v>
      </c>
      <c r="G64" s="67" t="s">
        <v>62</v>
      </c>
      <c r="H64" s="67">
        <f>H61</f>
        <v>186</v>
      </c>
      <c r="I64" s="67">
        <v>0</v>
      </c>
      <c r="J64" s="68">
        <f>H64*I64</f>
        <v>0</v>
      </c>
      <c r="K64" s="55"/>
    </row>
    <row r="65" spans="3:11">
      <c r="C65" s="90"/>
      <c r="D65" s="91"/>
      <c r="E65" s="91"/>
      <c r="F65" s="92" t="s">
        <v>63</v>
      </c>
      <c r="G65" s="91"/>
      <c r="H65" s="91"/>
      <c r="I65" s="91"/>
      <c r="J65" s="91"/>
      <c r="K65" s="55"/>
    </row>
    <row r="66" spans="3:11">
      <c r="C66" s="93"/>
      <c r="D66" s="94"/>
      <c r="E66" s="94"/>
      <c r="F66" s="95" t="s">
        <v>64</v>
      </c>
      <c r="G66" s="94"/>
      <c r="H66" s="94"/>
      <c r="I66" s="94"/>
      <c r="J66" s="94"/>
      <c r="K66" s="55"/>
    </row>
    <row r="67" spans="3:11">
      <c r="C67" s="85">
        <v>7</v>
      </c>
      <c r="D67" s="64"/>
      <c r="E67" s="64"/>
      <c r="F67" s="69" t="s">
        <v>73</v>
      </c>
      <c r="G67" s="64" t="s">
        <v>45</v>
      </c>
      <c r="H67" s="64">
        <v>1</v>
      </c>
      <c r="I67" s="64">
        <v>0</v>
      </c>
      <c r="J67" s="70">
        <f>I67*H67</f>
        <v>0</v>
      </c>
      <c r="K67" s="55"/>
    </row>
    <row r="68" spans="3:11" ht="25.5" customHeight="1">
      <c r="C68" s="88"/>
      <c r="D68" s="61"/>
      <c r="E68" s="61"/>
      <c r="F68" s="97" t="s">
        <v>74</v>
      </c>
      <c r="G68" s="61"/>
      <c r="H68" s="61"/>
      <c r="I68" s="61"/>
      <c r="J68" s="61"/>
      <c r="K68" s="55"/>
    </row>
    <row r="69" spans="3:11">
      <c r="C69" s="85">
        <v>8</v>
      </c>
      <c r="D69" s="64"/>
      <c r="E69" s="64"/>
      <c r="F69" s="76" t="s">
        <v>71</v>
      </c>
      <c r="G69" s="72" t="s">
        <v>45</v>
      </c>
      <c r="H69" s="64">
        <v>1</v>
      </c>
      <c r="I69" s="64">
        <v>0</v>
      </c>
      <c r="J69" s="70">
        <f>H69*I69</f>
        <v>0</v>
      </c>
      <c r="K69" s="55"/>
    </row>
    <row r="70" spans="3:11" ht="25.5" customHeight="1">
      <c r="C70" s="88"/>
      <c r="D70" s="61"/>
      <c r="E70" s="61"/>
      <c r="F70" s="97" t="s">
        <v>74</v>
      </c>
      <c r="G70" s="61"/>
      <c r="H70" s="61"/>
      <c r="I70" s="61"/>
      <c r="J70" s="61"/>
      <c r="K70" s="55"/>
    </row>
    <row r="71" spans="3:11">
      <c r="C71" s="85">
        <v>9</v>
      </c>
      <c r="D71" s="64"/>
      <c r="E71" s="64"/>
      <c r="F71" s="69" t="s">
        <v>75</v>
      </c>
      <c r="G71" s="64" t="s">
        <v>62</v>
      </c>
      <c r="H71" s="64">
        <f>38+21</f>
        <v>59</v>
      </c>
      <c r="I71" s="64">
        <v>0</v>
      </c>
      <c r="J71" s="70">
        <f>H71*I71</f>
        <v>0</v>
      </c>
      <c r="K71" s="55"/>
    </row>
    <row r="72" spans="3:11">
      <c r="C72" s="88"/>
      <c r="D72" s="61"/>
      <c r="E72" s="61"/>
      <c r="F72" s="89" t="s">
        <v>70</v>
      </c>
      <c r="G72" s="61"/>
      <c r="H72" s="61"/>
      <c r="I72" s="61"/>
      <c r="J72" s="61"/>
      <c r="K72" s="55"/>
    </row>
    <row r="73" spans="3:11">
      <c r="C73" s="85">
        <v>10</v>
      </c>
      <c r="D73" s="64"/>
      <c r="E73" s="64"/>
      <c r="F73" s="69" t="s">
        <v>76</v>
      </c>
      <c r="G73" s="64" t="s">
        <v>45</v>
      </c>
      <c r="H73" s="64">
        <v>1</v>
      </c>
      <c r="I73" s="64">
        <v>0</v>
      </c>
      <c r="J73" s="70">
        <f>I73*H73</f>
        <v>0</v>
      </c>
      <c r="K73" s="55"/>
    </row>
    <row r="74" spans="3:11">
      <c r="C74" s="86">
        <v>11</v>
      </c>
      <c r="D74" s="64"/>
      <c r="E74" s="64"/>
      <c r="F74" s="69" t="s">
        <v>77</v>
      </c>
      <c r="G74" s="72" t="s">
        <v>45</v>
      </c>
      <c r="H74" s="64">
        <v>1</v>
      </c>
      <c r="I74" s="72">
        <v>0</v>
      </c>
      <c r="J74" s="70">
        <f>I74*H74</f>
        <v>0</v>
      </c>
      <c r="K74" s="55"/>
    </row>
    <row r="75" spans="3:11">
      <c r="C75" s="85">
        <v>12</v>
      </c>
      <c r="D75" s="64"/>
      <c r="E75" s="64"/>
      <c r="F75" s="77" t="s">
        <v>78</v>
      </c>
      <c r="G75" s="64" t="s">
        <v>45</v>
      </c>
      <c r="H75" s="64">
        <v>1</v>
      </c>
      <c r="I75" s="64">
        <v>0</v>
      </c>
      <c r="J75" s="70">
        <f>I75*H75</f>
        <v>0</v>
      </c>
      <c r="K75" s="55"/>
    </row>
    <row r="76" spans="3:11">
      <c r="C76" s="86">
        <v>13</v>
      </c>
      <c r="D76" s="64"/>
      <c r="E76" s="64"/>
      <c r="F76" s="78" t="s">
        <v>79</v>
      </c>
      <c r="G76" s="72" t="s">
        <v>45</v>
      </c>
      <c r="H76" s="72">
        <v>1</v>
      </c>
      <c r="I76" s="72">
        <v>0</v>
      </c>
      <c r="J76" s="70">
        <f>H76*I76</f>
        <v>0</v>
      </c>
      <c r="K76" s="55"/>
    </row>
    <row r="77" spans="3:11">
      <c r="C77" s="86">
        <v>14</v>
      </c>
      <c r="D77" s="64"/>
      <c r="E77" s="64"/>
      <c r="F77" s="78" t="s">
        <v>89</v>
      </c>
      <c r="G77" s="72"/>
      <c r="H77" s="72"/>
      <c r="I77" s="72"/>
      <c r="J77" s="70"/>
      <c r="K77" s="55"/>
    </row>
    <row r="78" spans="3:11">
      <c r="C78" s="86">
        <v>15</v>
      </c>
      <c r="D78" s="64"/>
      <c r="E78" s="64"/>
      <c r="F78" s="79" t="s">
        <v>69</v>
      </c>
      <c r="G78" s="64" t="s">
        <v>45</v>
      </c>
      <c r="H78" s="64">
        <v>1</v>
      </c>
      <c r="I78" s="64">
        <f>ROUND((J71*0.1),0.1)</f>
        <v>0</v>
      </c>
      <c r="J78" s="70">
        <f>I78*H78</f>
        <v>0</v>
      </c>
      <c r="K78" s="55"/>
    </row>
    <row r="79" spans="3:11">
      <c r="C79" s="85">
        <v>16</v>
      </c>
      <c r="D79" s="64"/>
      <c r="E79" s="64"/>
      <c r="F79" s="77" t="s">
        <v>66</v>
      </c>
      <c r="G79" s="64" t="s">
        <v>45</v>
      </c>
      <c r="H79" s="64">
        <v>1</v>
      </c>
      <c r="I79" s="64">
        <f>ROUND((J71*0.1),0.1)</f>
        <v>0</v>
      </c>
      <c r="J79" s="70">
        <f t="shared" ref="J79:J91" si="0">I79*H79</f>
        <v>0</v>
      </c>
      <c r="K79" s="55"/>
    </row>
    <row r="80" spans="3:11">
      <c r="C80" s="86">
        <v>17</v>
      </c>
      <c r="D80" s="64"/>
      <c r="E80" s="64"/>
      <c r="F80" s="80" t="s">
        <v>67</v>
      </c>
      <c r="G80" s="64" t="s">
        <v>45</v>
      </c>
      <c r="H80" s="64">
        <v>1</v>
      </c>
      <c r="I80" s="64">
        <f>ROUND((J71*0.05),0.1)</f>
        <v>0</v>
      </c>
      <c r="J80" s="70">
        <f t="shared" si="0"/>
        <v>0</v>
      </c>
      <c r="K80" s="55"/>
    </row>
    <row r="81" spans="3:11">
      <c r="C81" s="85">
        <v>18</v>
      </c>
      <c r="D81" s="64"/>
      <c r="E81" s="64"/>
      <c r="F81" s="80" t="s">
        <v>68</v>
      </c>
      <c r="G81" s="64" t="s">
        <v>82</v>
      </c>
      <c r="H81" s="64">
        <v>24</v>
      </c>
      <c r="I81" s="64">
        <v>0</v>
      </c>
      <c r="J81" s="70">
        <f t="shared" si="0"/>
        <v>0</v>
      </c>
      <c r="K81" s="55"/>
    </row>
    <row r="82" spans="3:11">
      <c r="C82" s="86">
        <v>19</v>
      </c>
      <c r="D82" s="64"/>
      <c r="E82" s="64"/>
      <c r="F82" s="69" t="s">
        <v>84</v>
      </c>
      <c r="G82" s="72" t="s">
        <v>44</v>
      </c>
      <c r="H82" s="64">
        <v>2</v>
      </c>
      <c r="I82" s="64">
        <v>0</v>
      </c>
      <c r="J82" s="70">
        <f t="shared" si="0"/>
        <v>0</v>
      </c>
      <c r="K82" s="55"/>
    </row>
    <row r="83" spans="3:11">
      <c r="C83" s="85">
        <v>20</v>
      </c>
      <c r="D83" s="64"/>
      <c r="E83" s="64"/>
      <c r="F83" s="69" t="s">
        <v>87</v>
      </c>
      <c r="G83" s="72" t="s">
        <v>82</v>
      </c>
      <c r="H83" s="64">
        <v>16</v>
      </c>
      <c r="I83" s="64">
        <v>0</v>
      </c>
      <c r="J83" s="70">
        <f t="shared" si="0"/>
        <v>0</v>
      </c>
      <c r="K83" s="55"/>
    </row>
    <row r="84" spans="3:11">
      <c r="C84" s="86">
        <v>21</v>
      </c>
      <c r="D84" s="64"/>
      <c r="E84" s="64"/>
      <c r="F84" s="69" t="s">
        <v>86</v>
      </c>
      <c r="G84" s="64" t="s">
        <v>82</v>
      </c>
      <c r="H84" s="64">
        <v>8</v>
      </c>
      <c r="I84" s="64">
        <v>0</v>
      </c>
      <c r="J84" s="70">
        <f t="shared" si="0"/>
        <v>0</v>
      </c>
      <c r="K84" s="55"/>
    </row>
    <row r="85" spans="3:11">
      <c r="C85" s="85">
        <v>22</v>
      </c>
      <c r="D85" s="64"/>
      <c r="E85" s="64"/>
      <c r="F85" s="69" t="s">
        <v>85</v>
      </c>
      <c r="G85" s="64" t="s">
        <v>45</v>
      </c>
      <c r="H85" s="64">
        <v>1</v>
      </c>
      <c r="I85" s="64">
        <v>0</v>
      </c>
      <c r="J85" s="70">
        <f t="shared" si="0"/>
        <v>0</v>
      </c>
      <c r="K85" s="55"/>
    </row>
    <row r="86" spans="3:11">
      <c r="C86" s="86">
        <v>23</v>
      </c>
      <c r="D86" s="64"/>
      <c r="E86" s="64"/>
      <c r="F86" s="81" t="s">
        <v>91</v>
      </c>
      <c r="G86" s="72" t="s">
        <v>45</v>
      </c>
      <c r="H86" s="64">
        <v>1</v>
      </c>
      <c r="I86" s="64">
        <v>0</v>
      </c>
      <c r="J86" s="70">
        <f t="shared" si="0"/>
        <v>0</v>
      </c>
      <c r="K86" s="55"/>
    </row>
    <row r="87" spans="3:11">
      <c r="C87" s="85">
        <v>24</v>
      </c>
      <c r="D87" s="64"/>
      <c r="E87" s="64"/>
      <c r="F87" s="69" t="s">
        <v>72</v>
      </c>
      <c r="G87" s="72" t="s">
        <v>82</v>
      </c>
      <c r="H87" s="64">
        <v>4</v>
      </c>
      <c r="I87" s="64">
        <v>0</v>
      </c>
      <c r="J87" s="70">
        <f t="shared" si="0"/>
        <v>0</v>
      </c>
      <c r="K87" s="55"/>
    </row>
    <row r="88" spans="3:11">
      <c r="C88" s="86">
        <v>25</v>
      </c>
      <c r="D88" s="64"/>
      <c r="E88" s="64"/>
      <c r="F88" s="69" t="s">
        <v>83</v>
      </c>
      <c r="G88" s="72" t="s">
        <v>45</v>
      </c>
      <c r="H88" s="64">
        <v>1</v>
      </c>
      <c r="I88" s="64">
        <v>0</v>
      </c>
      <c r="J88" s="70">
        <f t="shared" si="0"/>
        <v>0</v>
      </c>
      <c r="K88" s="55"/>
    </row>
    <row r="89" spans="3:11">
      <c r="C89" s="85">
        <v>26</v>
      </c>
      <c r="D89" s="64"/>
      <c r="E89" s="64"/>
      <c r="F89" s="69" t="s">
        <v>80</v>
      </c>
      <c r="G89" s="72" t="s">
        <v>82</v>
      </c>
      <c r="H89" s="64">
        <v>8</v>
      </c>
      <c r="I89" s="64">
        <v>0</v>
      </c>
      <c r="J89" s="70">
        <f t="shared" si="0"/>
        <v>0</v>
      </c>
      <c r="K89" s="55"/>
    </row>
    <row r="90" spans="3:11">
      <c r="C90" s="87">
        <v>27</v>
      </c>
      <c r="D90" s="73"/>
      <c r="E90" s="73"/>
      <c r="F90" s="74" t="s">
        <v>81</v>
      </c>
      <c r="G90" s="82" t="s">
        <v>82</v>
      </c>
      <c r="H90" s="73">
        <v>16</v>
      </c>
      <c r="I90" s="73">
        <v>0</v>
      </c>
      <c r="J90" s="75">
        <f t="shared" si="0"/>
        <v>0</v>
      </c>
      <c r="K90" s="55"/>
    </row>
    <row r="91" spans="3:11">
      <c r="C91" s="85">
        <v>28</v>
      </c>
      <c r="D91" s="64"/>
      <c r="E91" s="64"/>
      <c r="F91" s="78" t="s">
        <v>88</v>
      </c>
      <c r="G91" s="72" t="s">
        <v>45</v>
      </c>
      <c r="H91" s="64">
        <v>1</v>
      </c>
      <c r="I91" s="64">
        <v>0</v>
      </c>
      <c r="J91" s="70">
        <f t="shared" si="0"/>
        <v>0</v>
      </c>
      <c r="K91" s="55"/>
    </row>
    <row r="92" spans="3:11" ht="45">
      <c r="C92" s="56"/>
      <c r="D92" s="57"/>
      <c r="E92" s="58"/>
      <c r="F92" s="59" t="s">
        <v>90</v>
      </c>
      <c r="G92" s="56"/>
      <c r="H92" s="56"/>
      <c r="I92" s="57"/>
      <c r="J92" s="56"/>
      <c r="K92" s="55"/>
    </row>
    <row r="93" spans="3:11">
      <c r="K93" s="55"/>
    </row>
    <row r="94" spans="3:11">
      <c r="C94" s="55"/>
      <c r="D94" s="55"/>
      <c r="E94" s="55"/>
      <c r="F94" s="55"/>
      <c r="G94" s="55"/>
      <c r="H94" s="55"/>
      <c r="I94" s="55"/>
      <c r="J94" s="55"/>
      <c r="K94" s="55"/>
    </row>
    <row r="95" spans="3:11">
      <c r="C95" s="55"/>
      <c r="D95" s="55"/>
      <c r="E95" s="55"/>
      <c r="F95" s="55"/>
      <c r="G95" s="55"/>
      <c r="H95" s="55"/>
      <c r="I95" s="55"/>
      <c r="J95" s="55"/>
      <c r="K95" s="55"/>
    </row>
    <row r="96" spans="3:11">
      <c r="C96" s="55"/>
      <c r="D96" s="55"/>
      <c r="E96" s="55"/>
      <c r="F96" s="55"/>
      <c r="G96" s="55"/>
      <c r="H96" s="55"/>
      <c r="I96" s="55"/>
      <c r="J96" s="55"/>
      <c r="K96" s="55"/>
    </row>
    <row r="97" spans="3:11">
      <c r="C97" s="55"/>
      <c r="D97" s="55"/>
      <c r="E97" s="55"/>
      <c r="F97" s="55"/>
      <c r="G97" s="55"/>
      <c r="H97" s="55"/>
      <c r="I97" s="55"/>
      <c r="J97" s="55"/>
      <c r="K97" s="55"/>
    </row>
    <row r="98" spans="3:11">
      <c r="C98" s="55"/>
      <c r="D98" s="55"/>
      <c r="E98" s="55"/>
      <c r="F98" s="55"/>
      <c r="G98" s="55"/>
      <c r="H98" s="55"/>
      <c r="I98" s="55"/>
      <c r="J98" s="55"/>
      <c r="K98" s="55"/>
    </row>
    <row r="99" spans="3:11">
      <c r="C99" s="55"/>
      <c r="D99" s="55"/>
      <c r="E99" s="55"/>
      <c r="F99" s="55"/>
      <c r="G99" s="55"/>
      <c r="H99" s="55"/>
      <c r="I99" s="55"/>
      <c r="J99" s="55"/>
      <c r="K99" s="55"/>
    </row>
    <row r="100" spans="3:11">
      <c r="C100" s="55"/>
      <c r="D100" s="55"/>
      <c r="E100" s="55"/>
      <c r="F100" s="55"/>
      <c r="G100" s="55"/>
      <c r="H100" s="55"/>
      <c r="I100" s="55"/>
      <c r="J100" s="55"/>
      <c r="K100" s="55"/>
    </row>
    <row r="101" spans="3:11">
      <c r="C101" s="55"/>
      <c r="D101" s="55"/>
      <c r="E101" s="55"/>
      <c r="F101" s="55"/>
      <c r="G101" s="55"/>
      <c r="H101" s="55"/>
      <c r="I101" s="55"/>
      <c r="J101" s="55"/>
      <c r="K101" s="55"/>
    </row>
    <row r="102" spans="3:11">
      <c r="C102" s="55"/>
      <c r="D102" s="55"/>
      <c r="E102" s="55"/>
      <c r="F102" s="55"/>
      <c r="G102" s="55"/>
      <c r="H102" s="55"/>
      <c r="I102" s="55"/>
      <c r="J102" s="55"/>
      <c r="K102" s="55"/>
    </row>
    <row r="103" spans="3:11">
      <c r="C103" s="55"/>
      <c r="D103" s="55"/>
      <c r="E103" s="55"/>
      <c r="F103" s="55"/>
      <c r="G103" s="55"/>
      <c r="H103" s="55"/>
      <c r="I103" s="55"/>
      <c r="J103" s="55"/>
      <c r="K103" s="55"/>
    </row>
    <row r="104" spans="3:11">
      <c r="C104" s="55"/>
      <c r="D104" s="55"/>
      <c r="E104" s="55"/>
      <c r="F104" s="55"/>
      <c r="G104" s="55"/>
      <c r="H104" s="55"/>
      <c r="I104" s="55"/>
      <c r="J104" s="55"/>
      <c r="K104" s="55"/>
    </row>
    <row r="105" spans="3:11">
      <c r="C105" s="55"/>
      <c r="D105" s="55"/>
      <c r="E105" s="55"/>
      <c r="F105" s="55"/>
      <c r="G105" s="55"/>
      <c r="H105" s="55"/>
      <c r="I105" s="55"/>
      <c r="J105" s="55"/>
      <c r="K105" s="55"/>
    </row>
    <row r="106" spans="3:11">
      <c r="C106" s="55"/>
      <c r="D106" s="55"/>
      <c r="E106" s="55"/>
      <c r="F106" s="55"/>
      <c r="G106" s="55"/>
      <c r="H106" s="55"/>
      <c r="I106" s="55"/>
      <c r="J106" s="55"/>
      <c r="K106" s="55"/>
    </row>
    <row r="107" spans="3:11">
      <c r="C107" s="55"/>
      <c r="D107" s="55"/>
      <c r="E107" s="55"/>
      <c r="F107" s="55"/>
      <c r="G107" s="55"/>
      <c r="H107" s="55"/>
      <c r="I107" s="55"/>
      <c r="J107" s="55"/>
      <c r="K107" s="55"/>
    </row>
    <row r="108" spans="3:11">
      <c r="C108" s="55"/>
      <c r="D108" s="55"/>
      <c r="E108" s="55"/>
      <c r="F108" s="55"/>
      <c r="G108" s="55"/>
      <c r="H108" s="55"/>
      <c r="I108" s="55"/>
      <c r="J108" s="55"/>
      <c r="K108" s="55"/>
    </row>
    <row r="109" spans="3:11">
      <c r="C109" s="55"/>
      <c r="D109" s="55"/>
      <c r="E109" s="55"/>
      <c r="F109" s="55"/>
      <c r="G109" s="55"/>
      <c r="H109" s="55"/>
      <c r="I109" s="55"/>
      <c r="J109" s="55"/>
      <c r="K109" s="55"/>
    </row>
    <row r="110" spans="3:11">
      <c r="C110" s="55"/>
      <c r="D110" s="55"/>
      <c r="E110" s="55"/>
      <c r="F110" s="55"/>
      <c r="G110" s="55"/>
      <c r="H110" s="55"/>
      <c r="I110" s="55"/>
      <c r="J110" s="55"/>
      <c r="K110" s="55"/>
    </row>
    <row r="111" spans="3:11">
      <c r="C111" s="55"/>
      <c r="D111" s="55"/>
      <c r="E111" s="55"/>
      <c r="F111" s="55"/>
      <c r="G111" s="55"/>
      <c r="H111" s="55"/>
      <c r="I111" s="55"/>
      <c r="J111" s="55"/>
      <c r="K111" s="55"/>
    </row>
    <row r="112" spans="3:11">
      <c r="C112" s="55"/>
      <c r="D112" s="55"/>
      <c r="E112" s="55"/>
      <c r="F112" s="55"/>
      <c r="G112" s="55"/>
      <c r="H112" s="55"/>
      <c r="I112" s="55"/>
      <c r="J112" s="55"/>
      <c r="K112" s="55"/>
    </row>
    <row r="113" spans="3:11">
      <c r="C113" s="55"/>
      <c r="D113" s="55"/>
      <c r="E113" s="55"/>
      <c r="F113" s="55"/>
      <c r="G113" s="55"/>
      <c r="H113" s="55"/>
      <c r="I113" s="55"/>
      <c r="J113" s="55"/>
      <c r="K113" s="55"/>
    </row>
    <row r="114" spans="3:11">
      <c r="C114" s="55"/>
      <c r="D114" s="55"/>
      <c r="E114" s="55"/>
      <c r="F114" s="55"/>
      <c r="G114" s="55"/>
      <c r="H114" s="55"/>
      <c r="I114" s="55"/>
      <c r="J114" s="55"/>
      <c r="K114" s="55"/>
    </row>
    <row r="115" spans="3:11">
      <c r="C115" s="55"/>
      <c r="D115" s="55"/>
      <c r="E115" s="55"/>
      <c r="F115" s="55"/>
      <c r="G115" s="55"/>
      <c r="H115" s="55"/>
      <c r="I115" s="55"/>
      <c r="J115" s="55"/>
      <c r="K115" s="55"/>
    </row>
    <row r="116" spans="3:11">
      <c r="C116" s="55"/>
      <c r="D116" s="55"/>
      <c r="E116" s="55"/>
      <c r="F116" s="55"/>
      <c r="G116" s="55"/>
      <c r="H116" s="55"/>
      <c r="I116" s="55"/>
      <c r="J116" s="55"/>
      <c r="K116" s="55"/>
    </row>
    <row r="117" spans="3:11">
      <c r="C117" s="55"/>
      <c r="D117" s="55"/>
      <c r="E117" s="55"/>
      <c r="F117" s="55"/>
      <c r="G117" s="55"/>
      <c r="H117" s="55"/>
      <c r="I117" s="55"/>
      <c r="J117" s="55"/>
      <c r="K117" s="55"/>
    </row>
    <row r="118" spans="3:11">
      <c r="C118" s="55"/>
      <c r="D118" s="55"/>
      <c r="E118" s="55"/>
      <c r="F118" s="55"/>
      <c r="G118" s="55"/>
      <c r="H118" s="55"/>
      <c r="I118" s="55"/>
      <c r="J118" s="55"/>
      <c r="K118" s="55"/>
    </row>
    <row r="119" spans="3:11">
      <c r="C119" s="55"/>
      <c r="D119" s="55"/>
      <c r="E119" s="55"/>
      <c r="F119" s="55"/>
      <c r="G119" s="55"/>
      <c r="H119" s="55"/>
      <c r="I119" s="55"/>
      <c r="J119" s="55"/>
      <c r="K119" s="55"/>
    </row>
    <row r="120" spans="3:11">
      <c r="C120" s="55"/>
      <c r="D120" s="55"/>
      <c r="E120" s="55"/>
      <c r="F120" s="55"/>
      <c r="G120" s="55"/>
      <c r="H120" s="55"/>
      <c r="I120" s="55"/>
      <c r="J120" s="55"/>
      <c r="K120" s="55"/>
    </row>
    <row r="121" spans="3:11">
      <c r="C121" s="55"/>
      <c r="D121" s="55"/>
      <c r="E121" s="55"/>
      <c r="F121" s="55"/>
      <c r="G121" s="55"/>
      <c r="H121" s="55"/>
      <c r="I121" s="55"/>
      <c r="J121" s="55"/>
      <c r="K121" s="55"/>
    </row>
    <row r="122" spans="3:11">
      <c r="C122" s="55"/>
      <c r="D122" s="55"/>
      <c r="E122" s="55"/>
      <c r="F122" s="55"/>
      <c r="G122" s="55"/>
      <c r="H122" s="55"/>
      <c r="I122" s="55"/>
      <c r="J122" s="55"/>
      <c r="K122" s="55"/>
    </row>
    <row r="123" spans="3:11">
      <c r="C123" s="55"/>
      <c r="D123" s="55"/>
      <c r="E123" s="55"/>
      <c r="F123" s="55"/>
      <c r="G123" s="55"/>
      <c r="H123" s="55"/>
      <c r="I123" s="55"/>
      <c r="J123" s="55"/>
      <c r="K123" s="55"/>
    </row>
    <row r="124" spans="3:11">
      <c r="C124" s="55"/>
      <c r="D124" s="55"/>
      <c r="E124" s="55"/>
      <c r="F124" s="55"/>
      <c r="G124" s="55"/>
      <c r="H124" s="55"/>
      <c r="I124" s="55"/>
      <c r="J124" s="55"/>
      <c r="K124" s="55"/>
    </row>
  </sheetData>
  <mergeCells count="5">
    <mergeCell ref="E41:H41"/>
    <mergeCell ref="E43:H43"/>
    <mergeCell ref="E6:H6"/>
    <mergeCell ref="E8:H8"/>
    <mergeCell ref="E23:H23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filip.ciahotny</dc:creator>
  <cp:lastModifiedBy>filip.ciahotny</cp:lastModifiedBy>
  <dcterms:created xsi:type="dcterms:W3CDTF">2018-11-12T10:12:20Z</dcterms:created>
  <dcterms:modified xsi:type="dcterms:W3CDTF">2018-11-15T17:59:57Z</dcterms:modified>
</cp:coreProperties>
</file>